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<sst xmlns="http://schemas.openxmlformats.org/spreadsheetml/2006/main" count="23" uniqueCount="21">
  <si>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</si>
  <si>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</si>
  <si>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</si>
  <si>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</si>
  <si>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</si>
  <si>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</si>
  <si>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</si>
  <si>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</si>
  <si>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</si>
  <si>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</si>
  <si>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</si>
  <si>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</si>
  <si>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</si>
  <si>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</si>
  <si>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fabp4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</si>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</sst>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3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/>
    <xf numFmtId="176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11" sqref="D11"/>
    </sheetView>
  </sheetViews>
  <sheetFormatPr defaultColWidth="9" defaultRowHeight="13.5"/>
  <cols>
    <col min="5" max="5" width="11.125"/>
    <col min="7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20.35</v>
      </c>
      <c r="D2" s="4">
        <v>20.92</v>
      </c>
      <c r="E2" s="1">
        <f>AVERAGE(C2:C4)</f>
        <v>20.26</v>
      </c>
      <c r="F2" s="1">
        <f>AVERAGE(D2:D4)</f>
        <v>21.0333333333333</v>
      </c>
      <c r="G2" s="1">
        <f>E$2-F$2</f>
        <v>-0.773333333333333</v>
      </c>
      <c r="H2" s="1">
        <f>G2-G2</f>
        <v>0</v>
      </c>
      <c r="I2" s="1">
        <f>2^-(H2)</f>
        <v>1</v>
      </c>
      <c r="J2" s="1"/>
      <c r="K2" s="1">
        <f>I5</f>
        <v>0.307786103336229</v>
      </c>
      <c r="L2" s="11" t="s">
        <v>12</v>
      </c>
      <c r="M2" s="1">
        <f>I2</f>
        <v>1</v>
      </c>
      <c r="N2" s="12" t="s">
        <v>13</v>
      </c>
    </row>
    <row r="3" ht="14.25" spans="1:14">
      <c r="A3" s="5" t="s">
        <v>14</v>
      </c>
      <c r="B3" s="1"/>
      <c r="C3" s="4">
        <v>20.1</v>
      </c>
      <c r="D3" s="4">
        <v>21.18</v>
      </c>
      <c r="E3" s="1"/>
      <c r="F3" s="1"/>
      <c r="G3" s="1"/>
      <c r="H3" s="1"/>
      <c r="I3" s="1"/>
      <c r="J3" s="1"/>
      <c r="K3" s="1">
        <f>I8</f>
        <v>0.542113435150698</v>
      </c>
      <c r="L3" s="13" t="s">
        <v>15</v>
      </c>
      <c r="M3" s="1"/>
      <c r="N3" s="1"/>
    </row>
    <row r="4" ht="14.25" spans="1:14">
      <c r="A4" s="1"/>
      <c r="B4" s="1"/>
      <c r="C4" s="4">
        <v>20.33</v>
      </c>
      <c r="D4" s="4">
        <v>21</v>
      </c>
      <c r="E4" s="1"/>
      <c r="F4" s="1"/>
      <c r="G4" s="1"/>
      <c r="H4" s="1"/>
      <c r="I4" s="1"/>
      <c r="J4" s="1"/>
      <c r="K4" s="1" t="e">
        <f>#REF!</f>
        <v>#REF!</v>
      </c>
      <c r="L4" s="13" t="s">
        <v>16</v>
      </c>
      <c r="M4" s="1"/>
      <c r="N4" s="1"/>
    </row>
    <row r="5" ht="14.25" spans="1:14">
      <c r="A5" s="1"/>
      <c r="B5" s="3" t="s">
        <v>17</v>
      </c>
      <c r="C5" s="4">
        <v>23.28</v>
      </c>
      <c r="D5" s="4">
        <v>22.31</v>
      </c>
      <c r="E5" s="1">
        <f>AVERAGE(C5:C7)</f>
        <v>23.3466666666667</v>
      </c>
      <c r="F5" s="1">
        <f>AVERAGE(D5:D7)</f>
        <v>22.42</v>
      </c>
      <c r="G5" s="1">
        <f>E$5-F$5</f>
        <v>0.926666666666666</v>
      </c>
      <c r="H5" s="1">
        <f>G5-G2</f>
        <v>1.7</v>
      </c>
      <c r="I5" s="1">
        <f>2^-(H5)</f>
        <v>0.307786103336229</v>
      </c>
      <c r="J5" s="1"/>
      <c r="K5" s="1">
        <f>I11</f>
        <v>0.561231024154686</v>
      </c>
      <c r="L5" s="11">
        <v>10</v>
      </c>
      <c r="M5" s="1"/>
      <c r="N5" s="1"/>
    </row>
    <row r="6" ht="14.25" spans="1:14">
      <c r="A6" s="1"/>
      <c r="B6" s="1"/>
      <c r="C6" s="4">
        <v>23.54</v>
      </c>
      <c r="D6" s="6">
        <v>22.12</v>
      </c>
      <c r="E6" s="1"/>
      <c r="F6" s="1"/>
      <c r="G6" s="1"/>
      <c r="H6" s="1"/>
      <c r="I6" s="1"/>
      <c r="J6" s="1"/>
      <c r="K6" s="9">
        <f>I14</f>
        <v>0.740548776143282</v>
      </c>
      <c r="L6" s="9">
        <v>12.8</v>
      </c>
      <c r="M6" s="1"/>
      <c r="N6" s="1"/>
    </row>
    <row r="7" ht="14.25" spans="1:14">
      <c r="A7" s="3"/>
      <c r="B7" s="1"/>
      <c r="C7" s="4">
        <v>23.22</v>
      </c>
      <c r="D7" s="4">
        <v>22.83</v>
      </c>
      <c r="E7" s="1"/>
      <c r="F7" s="1"/>
      <c r="G7" s="1"/>
      <c r="H7" s="1"/>
      <c r="I7" s="1"/>
      <c r="J7" s="1"/>
      <c r="K7" s="1">
        <f>I20</f>
        <v>0</v>
      </c>
      <c r="L7" s="11" t="s">
        <v>18</v>
      </c>
      <c r="M7" s="1">
        <f>I17</f>
        <v>0</v>
      </c>
      <c r="N7" s="12" t="s">
        <v>13</v>
      </c>
    </row>
    <row r="8" spans="1:14">
      <c r="A8" s="1"/>
      <c r="B8" s="3">
        <v>10</v>
      </c>
      <c r="C8" s="1">
        <v>21.27</v>
      </c>
      <c r="D8" s="1">
        <v>21.6</v>
      </c>
      <c r="E8" s="1">
        <f>AVERAGE(C8:C10)</f>
        <v>21.4066666666667</v>
      </c>
      <c r="F8" s="1">
        <f>AVERAGE(D8:D10)</f>
        <v>21.2966666666667</v>
      </c>
      <c r="G8" s="1">
        <f>E$8-F$8</f>
        <v>0.110000000000031</v>
      </c>
      <c r="H8" s="1">
        <f>G8-G2</f>
        <v>0.883333333333364</v>
      </c>
      <c r="I8" s="1">
        <f>2^-(H8)</f>
        <v>0.542113435150698</v>
      </c>
      <c r="J8" s="1"/>
      <c r="K8" s="1">
        <f>I23</f>
        <v>0</v>
      </c>
      <c r="L8" s="11">
        <v>0.2</v>
      </c>
      <c r="M8" s="1"/>
      <c r="N8" s="12"/>
    </row>
    <row r="9" spans="1:14">
      <c r="A9" s="1"/>
      <c r="B9" s="1"/>
      <c r="C9" s="1">
        <v>21.63</v>
      </c>
      <c r="D9" s="1">
        <v>21.18</v>
      </c>
      <c r="E9" s="1"/>
      <c r="F9" s="1"/>
      <c r="G9" s="1"/>
      <c r="H9" s="1"/>
      <c r="I9" s="1"/>
      <c r="J9" s="1"/>
      <c r="K9" s="1">
        <f>I26</f>
        <v>0</v>
      </c>
      <c r="L9" s="11">
        <v>0.8</v>
      </c>
      <c r="M9" s="1"/>
      <c r="N9" s="12"/>
    </row>
    <row r="10" spans="1:14">
      <c r="A10" s="1"/>
      <c r="B10" s="1"/>
      <c r="C10" s="1">
        <v>21.32</v>
      </c>
      <c r="D10" s="7">
        <v>21.11</v>
      </c>
      <c r="E10" s="1"/>
      <c r="F10" s="1"/>
      <c r="G10" s="1"/>
      <c r="H10" s="1"/>
      <c r="I10" s="1"/>
      <c r="J10" s="1"/>
      <c r="K10" s="1">
        <f>I29</f>
        <v>0</v>
      </c>
      <c r="L10" s="11">
        <v>3.2</v>
      </c>
      <c r="M10" s="1"/>
      <c r="N10" s="12"/>
    </row>
    <row r="11" spans="1:14">
      <c r="A11" s="1"/>
      <c r="B11" s="1">
        <v>100</v>
      </c>
      <c r="C11" s="1">
        <v>20.36</v>
      </c>
      <c r="D11" s="8">
        <v>20.7</v>
      </c>
      <c r="E11" s="1">
        <f>AVERAGE(C11:C13)</f>
        <v>20.6266666666667</v>
      </c>
      <c r="F11" s="1">
        <f>AVERAGE(D11:D13)</f>
        <v>20.5666666666667</v>
      </c>
      <c r="G11" s="1">
        <f>E$11-F$11</f>
        <v>0.0600000000000023</v>
      </c>
      <c r="H11" s="1">
        <f>G11-G2</f>
        <v>0.833333333333336</v>
      </c>
      <c r="I11" s="1">
        <f>2^-(H11)</f>
        <v>0.561231024154686</v>
      </c>
      <c r="J11" s="1"/>
      <c r="K11" s="1">
        <f>I44</f>
        <v>0</v>
      </c>
      <c r="L11" s="11">
        <v>0.8</v>
      </c>
      <c r="M11" s="1"/>
      <c r="N11" s="1"/>
    </row>
    <row r="12" spans="1:14">
      <c r="A12" s="1"/>
      <c r="B12" s="1"/>
      <c r="C12" s="7">
        <v>20.95</v>
      </c>
      <c r="D12" s="1">
        <v>20.52</v>
      </c>
      <c r="E12" s="1"/>
      <c r="F12" s="1"/>
      <c r="G12" s="1"/>
      <c r="H12" s="1"/>
      <c r="I12" s="1"/>
      <c r="J12" s="1"/>
      <c r="K12" s="1">
        <f>I47</f>
        <v>0</v>
      </c>
      <c r="L12" s="11">
        <v>3.2</v>
      </c>
      <c r="M12" s="1"/>
      <c r="N12" s="1"/>
    </row>
    <row r="13" spans="1:14">
      <c r="A13" s="1"/>
      <c r="B13" s="1"/>
      <c r="C13" s="1">
        <v>20.57</v>
      </c>
      <c r="D13" s="1">
        <v>20.48</v>
      </c>
      <c r="E13" s="1"/>
      <c r="F13" s="1"/>
      <c r="G13" s="1"/>
      <c r="H13" s="1"/>
      <c r="I13" s="1"/>
      <c r="J13" s="1"/>
      <c r="K13" s="9">
        <f>I50</f>
        <v>0</v>
      </c>
      <c r="L13" s="9">
        <v>12.8</v>
      </c>
      <c r="M13" s="1"/>
      <c r="N13" s="1"/>
    </row>
    <row r="14" spans="1:14">
      <c r="A14" s="1"/>
      <c r="B14" s="9">
        <v>1000</v>
      </c>
      <c r="C14" s="1">
        <v>20.22</v>
      </c>
      <c r="D14" s="8">
        <v>20.35</v>
      </c>
      <c r="E14" s="1">
        <f>AVERAGE(C14:C16)</f>
        <v>20.15</v>
      </c>
      <c r="F14" s="1">
        <f>AVERAGE(D14:D16)</f>
        <v>20.49</v>
      </c>
      <c r="G14" s="1">
        <f>E$14-F$14</f>
        <v>-0.34</v>
      </c>
      <c r="H14" s="1">
        <f>G14-G2</f>
        <v>0.433333333333334</v>
      </c>
      <c r="I14" s="1">
        <f>2^-(H14)</f>
        <v>0.740548776143282</v>
      </c>
      <c r="J14" s="1"/>
      <c r="K14" s="1">
        <f>I56</f>
        <v>0</v>
      </c>
      <c r="L14" s="11" t="s">
        <v>19</v>
      </c>
      <c r="M14" s="1">
        <f>I53</f>
        <v>0</v>
      </c>
      <c r="N14" s="12" t="s">
        <v>13</v>
      </c>
    </row>
    <row r="15" spans="1:14">
      <c r="A15" s="1"/>
      <c r="B15" s="10" t="s">
        <v>20</v>
      </c>
      <c r="C15" s="7">
        <v>20.06</v>
      </c>
      <c r="D15" s="1">
        <v>20.66</v>
      </c>
      <c r="E15" s="1"/>
      <c r="F15" s="1"/>
      <c r="G15" s="1"/>
      <c r="H15" s="1"/>
      <c r="I15" s="1"/>
      <c r="J15" s="1"/>
      <c r="K15" s="1">
        <f>I59</f>
        <v>0</v>
      </c>
      <c r="L15" s="11">
        <v>0.2</v>
      </c>
      <c r="M15" s="1"/>
      <c r="N15" s="1"/>
    </row>
    <row r="16" spans="1:14">
      <c r="A16" s="1"/>
      <c r="B16" s="1"/>
      <c r="C16" s="1">
        <v>20.17</v>
      </c>
      <c r="D16" s="1">
        <v>20.46</v>
      </c>
      <c r="E16" s="1"/>
      <c r="F16" s="1"/>
      <c r="G16" s="1"/>
      <c r="H16" s="1"/>
      <c r="I16" s="1"/>
      <c r="J16" s="1"/>
      <c r="K16" s="1">
        <f>I62</f>
        <v>0</v>
      </c>
      <c r="L16" s="11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2021-01-21T09:18:47Z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